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rtob.sharepoint.com/sites/ViesiejiPirkimai/Bendrai naudojami dokumentai/Skyriaus dokumentai/KOMISIJŲ PIRKIMAI/Alos pirkimai/4. TAS/VP-3699 Atliekų tvarkymo (antrinės) paslaugos, 4 dalys/Pirkimas/"/>
    </mc:Choice>
  </mc:AlternateContent>
  <xr:revisionPtr revIDLastSave="21" documentId="8_{1269042E-C3EA-4F7D-B938-4061224D8F2C}" xr6:coauthVersionLast="47" xr6:coauthVersionMax="47" xr10:uidLastSave="{91BCE73C-ADCE-4897-8DDD-8188E1DCF0D0}"/>
  <bookViews>
    <workbookView xWindow="-108" yWindow="-108" windowWidth="30936" windowHeight="16776" xr2:uid="{73BCCCAA-A061-4400-A0E7-DDAC9CAF6993}"/>
  </bookViews>
  <sheets>
    <sheet name="Įkainiai" sheetId="3" r:id="rId1"/>
  </sheets>
  <definedNames>
    <definedName name="_xlnm._FilterDatabase" localSheetId="0" hidden="1">Įkainiai!$E$3:$E$15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F5" i="3"/>
  <c r="H5" i="3"/>
  <c r="F6" i="3"/>
  <c r="G6" i="3"/>
  <c r="H6" i="3"/>
  <c r="F7" i="3"/>
  <c r="G7" i="3"/>
  <c r="H7" i="3"/>
  <c r="F8" i="3"/>
  <c r="G8" i="3"/>
  <c r="H8" i="3"/>
  <c r="F9" i="3"/>
  <c r="G9" i="3"/>
  <c r="H9" i="3"/>
  <c r="F10" i="3"/>
  <c r="G10" i="3"/>
  <c r="H10" i="3"/>
  <c r="F11" i="3"/>
  <c r="G11" i="3"/>
  <c r="H11" i="3"/>
  <c r="F12" i="3"/>
  <c r="G12" i="3"/>
  <c r="H12" i="3"/>
  <c r="I12" i="3" s="1"/>
  <c r="F13" i="3"/>
  <c r="G13" i="3"/>
  <c r="H13" i="3"/>
  <c r="F14" i="3"/>
  <c r="G14" i="3"/>
  <c r="H14" i="3"/>
  <c r="F15" i="3"/>
  <c r="G15" i="3"/>
  <c r="H15" i="3"/>
  <c r="I8" i="3" l="1"/>
  <c r="I15" i="3"/>
  <c r="I11" i="3"/>
  <c r="I7" i="3"/>
  <c r="I14" i="3"/>
  <c r="I10" i="3"/>
  <c r="I6" i="3"/>
  <c r="I5" i="3"/>
  <c r="I13" i="3"/>
  <c r="I9" i="3"/>
</calcChain>
</file>

<file path=xl/sharedStrings.xml><?xml version="1.0" encoding="utf-8"?>
<sst xmlns="http://schemas.openxmlformats.org/spreadsheetml/2006/main" count="52" uniqueCount="43">
  <si>
    <t>Eil. Nr.</t>
  </si>
  <si>
    <t>Paslaugos pavadinimas</t>
  </si>
  <si>
    <t>Matavimo matas</t>
  </si>
  <si>
    <t>Paslaugų kiekio koeficientas</t>
  </si>
  <si>
    <t>Paslaugų įkainių suma Eur be PVM</t>
  </si>
  <si>
    <t>(1)</t>
  </si>
  <si>
    <t>(2)</t>
  </si>
  <si>
    <t>(3)</t>
  </si>
  <si>
    <t>(4)</t>
  </si>
  <si>
    <t>(5)</t>
  </si>
  <si>
    <t>(6)</t>
  </si>
  <si>
    <t>(7)</t>
  </si>
  <si>
    <t>8=(5+6+7)*4</t>
  </si>
  <si>
    <t>1.</t>
  </si>
  <si>
    <t xml:space="preserve">Popieriaus atliekų surinkimas, išrūšiavimas, išnešimas, pakrovimas, išvežimas, iškrovimas ir utilizavimas </t>
  </si>
  <si>
    <t>1 m³</t>
  </si>
  <si>
    <t>2.</t>
  </si>
  <si>
    <t xml:space="preserve">Stiklo atliekų surinkimas, išrūšiavimas, išnešimas, pakrovimas, išvežimas, iškrovimas ir utilizavimas </t>
  </si>
  <si>
    <t>3.</t>
  </si>
  <si>
    <t xml:space="preserve">Plastiko atliekų surinkimas, išrūšiavimas, išnešimas, pakrovimas, išvežimas, iškrovimas ir utilizavimas </t>
  </si>
  <si>
    <t>4.</t>
  </si>
  <si>
    <t xml:space="preserve">Metalo laužo atliekų surinkimas, išrūšiavimas, išnešimas, pakrovimas, išvežimas, iškrovimas ir utilizavimas </t>
  </si>
  <si>
    <t>5.</t>
  </si>
  <si>
    <t xml:space="preserve">Medienos atliekų surinkimas, išrūšiavimas, išnešimas, pakrovimas, išvežimas, iškrovimas ir utilizavimas </t>
  </si>
  <si>
    <t>6.</t>
  </si>
  <si>
    <t xml:space="preserve">Drabužių ir tekstilės atliekų surinkimas, išrūšiavimas, išnešimas, pakrovimas, išvežimas, iškrovimas ir utilizavimas </t>
  </si>
  <si>
    <t>7.</t>
  </si>
  <si>
    <t xml:space="preserve">Buitinės technikos ir elektronikos atliekų surinkimas, išrūšiavimas, išnešimas, pakrovimas, išvežimas, iškrovimas ir utilizavimas  </t>
  </si>
  <si>
    <t>8.</t>
  </si>
  <si>
    <t xml:space="preserve">Statybinių atliekų surinkimas, išrūšiavimas, išnešimas, pakrovimas, išvežimas, iškrovimas ir utilizavimas  </t>
  </si>
  <si>
    <t>9.</t>
  </si>
  <si>
    <t xml:space="preserve">Didelių gabaritų atliekų surinkimas, išrūšiavimas, demontavimas, išnešimas, pakrovimas, išvežimas, iškrovimas ir utilizavimas </t>
  </si>
  <si>
    <t>1m³</t>
  </si>
  <si>
    <t>10.</t>
  </si>
  <si>
    <t xml:space="preserve">Padangų surinkimas, išrūšiavimas, išnešimas, pakrovimas, išvežimas, iškrovimas ir utilizavimas </t>
  </si>
  <si>
    <t>11.</t>
  </si>
  <si>
    <t xml:space="preserve">Mišrių atliekų surinkimas, išrūšiavimas, išnešimas, pakrovimas, išvežimas, iškrovimas ir utilizavimas </t>
  </si>
  <si>
    <t>Informacija apie maksimalius paslaugų įkainius:</t>
  </si>
  <si>
    <t>5 priedas</t>
  </si>
  <si>
    <r>
      <t xml:space="preserve">*Nurodyti maksimalūs Perkančiajai organizacijai priimtini įkainiai. Tiekėjo pasiūlymas, kuriame bent vienas įkainis viršys nurodytus maksimalius įkainius, bus laikomas </t>
    </r>
    <r>
      <rPr>
        <b/>
        <sz val="11"/>
        <color theme="1"/>
        <rFont val="Calibri"/>
        <family val="2"/>
        <scheme val="minor"/>
      </rPr>
      <t>nepriimtinu ir atmetamas.</t>
    </r>
  </si>
  <si>
    <t>Paslaugos įkainis už vidutinio užterštumo lygio tvarkymo paslaugas  Eur be PVM*</t>
  </si>
  <si>
    <t>Paslaugos įkainis už mažo užterštumo lygio tvarkymo paslaugas  Eur be PVM*</t>
  </si>
  <si>
    <t>Paslaugos įkainis už aukšto užterštumo tvarkymo paslaugas  Eur be PVM*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</si>
</sst>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86770-CC47-42C9-A96D-5AE836AC3F72}">
  <dimension ref="A1:I17"/>
  <sheetViews>
    <sheetView tabSelected="1" workbookViewId="0">
      <selection activeCell="H6" sqref="H6"/>
    </sheetView>
  </sheetViews>
  <sheetFormatPr defaultRowHeight="15" x14ac:dyDescent="0.25"/>
  <cols>
    <col min="1" max="1" width="5.85546875" style="2" customWidth="1"/>
    <col min="5" max="5" width="21.140625" style="3" customWidth="1"/>
    <col min="6" max="6" width="18.140625" customWidth="1"/>
    <col min="7" max="7" width="15.85546875" customWidth="1"/>
    <col min="8" max="8" width="14.140625" customWidth="1"/>
    <col min="9" max="9" width="16.42578125" customWidth="1"/>
  </cols>
  <sheetData>
    <row r="1" spans="1:9" x14ac:dyDescent="0.25">
      <c r="B1" s="12" t="s">
        <v>37</v>
      </c>
      <c r="H1" t="s">
        <v>38</v>
      </c>
    </row>
    <row r="3" spans="1:9" ht="76.5" x14ac:dyDescent="0.25">
      <c r="A3" s="13" t="s">
        <v>0</v>
      </c>
      <c r="B3" s="14" t="s">
        <v>1</v>
      </c>
      <c r="C3" s="14"/>
      <c r="D3" s="13" t="s">
        <v>2</v>
      </c>
      <c r="E3" s="15" t="s">
        <v>3</v>
      </c>
      <c r="F3" s="13" t="s">
        <v>42</v>
      </c>
      <c r="G3" s="13" t="s">
        <v>40</v>
      </c>
      <c r="H3" s="13" t="s">
        <v>41</v>
      </c>
      <c r="I3" s="13" t="s">
        <v>4</v>
      </c>
    </row>
    <row r="4" spans="1:9" s="1" customFormat="1" x14ac:dyDescent="0.25">
      <c r="A4" s="5" t="s">
        <v>5</v>
      </c>
      <c r="B4" s="11" t="s">
        <v>6</v>
      </c>
      <c r="C4" s="11"/>
      <c r="D4" s="5" t="s">
        <v>7</v>
      </c>
      <c r="E4" s="7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spans="1:9" ht="120" customHeight="1" x14ac:dyDescent="0.25">
      <c r="A5" s="4" t="s">
        <v>13</v>
      </c>
      <c r="B5" s="10" t="s">
        <v>14</v>
      </c>
      <c r="C5" s="10"/>
      <c r="D5" s="4" t="s">
        <v>15</v>
      </c>
      <c r="E5" s="6">
        <v>0.02</v>
      </c>
      <c r="F5" s="8">
        <f>SUM(99*20%+99)</f>
        <v>118.8</v>
      </c>
      <c r="G5" s="8">
        <f>SUM(75*20%+75)</f>
        <v>90</v>
      </c>
      <c r="H5" s="8">
        <f>SUM(50*20%+50)</f>
        <v>60</v>
      </c>
      <c r="I5" s="9">
        <f>SUM(F5+G5+H5)*E5</f>
        <v>5.3760000000000003</v>
      </c>
    </row>
    <row r="6" spans="1:9" ht="102.75" customHeight="1" x14ac:dyDescent="0.25">
      <c r="A6" s="4" t="s">
        <v>16</v>
      </c>
      <c r="B6" s="10" t="s">
        <v>17</v>
      </c>
      <c r="C6" s="10"/>
      <c r="D6" s="4" t="s">
        <v>15</v>
      </c>
      <c r="E6" s="6">
        <v>0.02</v>
      </c>
      <c r="F6" s="8">
        <f t="shared" ref="F6:F15" si="0">SUM(99*20%+99)</f>
        <v>118.8</v>
      </c>
      <c r="G6" s="8">
        <f t="shared" ref="G6:G15" si="1">SUM(75*20%+75)</f>
        <v>90</v>
      </c>
      <c r="H6" s="8">
        <f t="shared" ref="H6:H15" si="2">SUM(50*20%+50)</f>
        <v>60</v>
      </c>
      <c r="I6" s="9">
        <f>SUM(F6+G6+H6)*E6</f>
        <v>5.3760000000000003</v>
      </c>
    </row>
    <row r="7" spans="1:9" ht="153" customHeight="1" x14ac:dyDescent="0.25">
      <c r="A7" s="4" t="s">
        <v>18</v>
      </c>
      <c r="B7" s="10" t="s">
        <v>19</v>
      </c>
      <c r="C7" s="10"/>
      <c r="D7" s="4" t="s">
        <v>15</v>
      </c>
      <c r="E7" s="6">
        <v>0.01</v>
      </c>
      <c r="F7" s="8">
        <f t="shared" si="0"/>
        <v>118.8</v>
      </c>
      <c r="G7" s="8">
        <f t="shared" si="1"/>
        <v>90</v>
      </c>
      <c r="H7" s="8">
        <f t="shared" si="2"/>
        <v>60</v>
      </c>
      <c r="I7" s="9">
        <f>SUM(F7+G7+H7)*E7</f>
        <v>2.6880000000000002</v>
      </c>
    </row>
    <row r="8" spans="1:9" ht="140.25" customHeight="1" x14ac:dyDescent="0.25">
      <c r="A8" s="4" t="s">
        <v>20</v>
      </c>
      <c r="B8" s="10" t="s">
        <v>21</v>
      </c>
      <c r="C8" s="10"/>
      <c r="D8" s="4" t="s">
        <v>15</v>
      </c>
      <c r="E8" s="6">
        <v>0.01</v>
      </c>
      <c r="F8" s="8">
        <f t="shared" si="0"/>
        <v>118.8</v>
      </c>
      <c r="G8" s="8">
        <f t="shared" si="1"/>
        <v>90</v>
      </c>
      <c r="H8" s="8">
        <f t="shared" si="2"/>
        <v>60</v>
      </c>
      <c r="I8" s="9">
        <f>SUM(F8+G8+H8)*E8</f>
        <v>2.6880000000000002</v>
      </c>
    </row>
    <row r="9" spans="1:9" ht="140.25" customHeight="1" x14ac:dyDescent="0.25">
      <c r="A9" s="4" t="s">
        <v>22</v>
      </c>
      <c r="B9" s="10" t="s">
        <v>23</v>
      </c>
      <c r="C9" s="10"/>
      <c r="D9" s="4" t="s">
        <v>15</v>
      </c>
      <c r="E9" s="6">
        <v>0.02</v>
      </c>
      <c r="F9" s="8">
        <f t="shared" si="0"/>
        <v>118.8</v>
      </c>
      <c r="G9" s="8">
        <f t="shared" si="1"/>
        <v>90</v>
      </c>
      <c r="H9" s="8">
        <f t="shared" si="2"/>
        <v>60</v>
      </c>
      <c r="I9" s="9">
        <f t="shared" ref="I9:I15" si="3">SUM(F9+G9+H9)*E9</f>
        <v>5.3760000000000003</v>
      </c>
    </row>
    <row r="10" spans="1:9" ht="127.5" customHeight="1" x14ac:dyDescent="0.25">
      <c r="A10" s="4" t="s">
        <v>24</v>
      </c>
      <c r="B10" s="10" t="s">
        <v>25</v>
      </c>
      <c r="C10" s="10"/>
      <c r="D10" s="4" t="s">
        <v>15</v>
      </c>
      <c r="E10" s="6">
        <v>0.2</v>
      </c>
      <c r="F10" s="8">
        <f t="shared" si="0"/>
        <v>118.8</v>
      </c>
      <c r="G10" s="8">
        <f t="shared" si="1"/>
        <v>90</v>
      </c>
      <c r="H10" s="8">
        <f t="shared" si="2"/>
        <v>60</v>
      </c>
      <c r="I10" s="9">
        <f t="shared" si="3"/>
        <v>53.760000000000005</v>
      </c>
    </row>
    <row r="11" spans="1:9" ht="140.25" customHeight="1" x14ac:dyDescent="0.25">
      <c r="A11" s="4" t="s">
        <v>26</v>
      </c>
      <c r="B11" s="10" t="s">
        <v>27</v>
      </c>
      <c r="C11" s="10"/>
      <c r="D11" s="4" t="s">
        <v>15</v>
      </c>
      <c r="E11" s="6">
        <v>0.1</v>
      </c>
      <c r="F11" s="8">
        <f t="shared" si="0"/>
        <v>118.8</v>
      </c>
      <c r="G11" s="8">
        <f t="shared" si="1"/>
        <v>90</v>
      </c>
      <c r="H11" s="8">
        <f t="shared" si="2"/>
        <v>60</v>
      </c>
      <c r="I11" s="9">
        <f t="shared" si="3"/>
        <v>26.880000000000003</v>
      </c>
    </row>
    <row r="12" spans="1:9" ht="86.25" customHeight="1" x14ac:dyDescent="0.25">
      <c r="A12" s="4" t="s">
        <v>28</v>
      </c>
      <c r="B12" s="10" t="s">
        <v>29</v>
      </c>
      <c r="C12" s="10"/>
      <c r="D12" s="4" t="s">
        <v>15</v>
      </c>
      <c r="E12" s="6">
        <v>0.01</v>
      </c>
      <c r="F12" s="8">
        <f t="shared" si="0"/>
        <v>118.8</v>
      </c>
      <c r="G12" s="8">
        <f t="shared" si="1"/>
        <v>90</v>
      </c>
      <c r="H12" s="8">
        <f t="shared" si="2"/>
        <v>60</v>
      </c>
      <c r="I12" s="9">
        <f t="shared" si="3"/>
        <v>2.6880000000000002</v>
      </c>
    </row>
    <row r="13" spans="1:9" ht="114.75" customHeight="1" x14ac:dyDescent="0.25">
      <c r="A13" s="4" t="s">
        <v>30</v>
      </c>
      <c r="B13" s="10" t="s">
        <v>31</v>
      </c>
      <c r="C13" s="10"/>
      <c r="D13" s="4" t="s">
        <v>32</v>
      </c>
      <c r="E13" s="6">
        <v>0.3</v>
      </c>
      <c r="F13" s="8">
        <f t="shared" si="0"/>
        <v>118.8</v>
      </c>
      <c r="G13" s="8">
        <f t="shared" si="1"/>
        <v>90</v>
      </c>
      <c r="H13" s="8">
        <f t="shared" si="2"/>
        <v>60</v>
      </c>
      <c r="I13" s="9">
        <f t="shared" si="3"/>
        <v>80.64</v>
      </c>
    </row>
    <row r="14" spans="1:9" ht="102" customHeight="1" x14ac:dyDescent="0.25">
      <c r="A14" s="4" t="s">
        <v>33</v>
      </c>
      <c r="B14" s="10" t="s">
        <v>34</v>
      </c>
      <c r="C14" s="10"/>
      <c r="D14" s="4" t="s">
        <v>15</v>
      </c>
      <c r="E14" s="6">
        <v>0.01</v>
      </c>
      <c r="F14" s="8">
        <f t="shared" si="0"/>
        <v>118.8</v>
      </c>
      <c r="G14" s="8">
        <f t="shared" si="1"/>
        <v>90</v>
      </c>
      <c r="H14" s="8">
        <f t="shared" si="2"/>
        <v>60</v>
      </c>
      <c r="I14" s="9">
        <f t="shared" si="3"/>
        <v>2.6880000000000002</v>
      </c>
    </row>
    <row r="15" spans="1:9" ht="100.5" customHeight="1" x14ac:dyDescent="0.25">
      <c r="A15" s="4" t="s">
        <v>35</v>
      </c>
      <c r="B15" s="10" t="s">
        <v>36</v>
      </c>
      <c r="C15" s="10"/>
      <c r="D15" s="4" t="s">
        <v>15</v>
      </c>
      <c r="E15" s="6">
        <v>0.3</v>
      </c>
      <c r="F15" s="8">
        <f t="shared" si="0"/>
        <v>118.8</v>
      </c>
      <c r="G15" s="8">
        <f t="shared" si="1"/>
        <v>90</v>
      </c>
      <c r="H15" s="8">
        <f t="shared" si="2"/>
        <v>60</v>
      </c>
      <c r="I15" s="9">
        <f t="shared" si="3"/>
        <v>80.64</v>
      </c>
    </row>
    <row r="17" spans="2:2" x14ac:dyDescent="0.25">
      <c r="B17" t="s">
        <v>39</v>
      </c>
    </row>
  </sheetData>
  <autoFilter ref="E3:E15" xr:uid="{B6A86770-CC47-42C9-A96D-5AE836AC3F72}"/>
  <mergeCells count="13">
    <mergeCell ref="B3:C3"/>
    <mergeCell ref="B4:C4"/>
    <mergeCell ref="B5:C5"/>
    <mergeCell ref="B9:C9"/>
    <mergeCell ref="B10:C10"/>
    <mergeCell ref="B11:C11"/>
    <mergeCell ref="B6:C6"/>
    <mergeCell ref="B7:C7"/>
    <mergeCell ref="B8:C8"/>
    <mergeCell ref="B15:C15"/>
    <mergeCell ref="B12:C12"/>
    <mergeCell ref="B13:C13"/>
    <mergeCell ref="B14:C14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8B7501000104543883446FCA9B97B07" ma:contentTypeVersion="23" ma:contentTypeDescription="Kurkite naują dokumentą." ma:contentTypeScope="" ma:versionID="9deb9df631c1f131f80cffb1dab21b07">
  <xsd:schema xmlns:xsd="http://www.w3.org/2001/XMLSchema" xmlns:xs="http://www.w3.org/2001/XMLSchema" xmlns:p="http://schemas.microsoft.com/office/2006/metadata/properties" xmlns:ns2="4d31e0b3-7ee6-49d8-b98c-5612e57f900c" xmlns:ns3="ba1f5b6b-143b-4139-8a00-76cf15325d00" targetNamespace="http://schemas.microsoft.com/office/2006/metadata/properties" ma:root="true" ma:fieldsID="490ae87193eb4792f483a8f3270eb4e2" ns2:_="" ns3:_="">
    <xsd:import namespace="4d31e0b3-7ee6-49d8-b98c-5612e57f900c"/>
    <xsd:import namespace="ba1f5b6b-143b-4139-8a00-76cf15325d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Eil_x002e_nr_x002e_" minOccurs="0"/>
                <xsd:element ref="ns3:Data" minOccurs="0"/>
                <xsd:element ref="ns3:Paslaugos" minOccurs="0"/>
                <xsd:element ref="ns3:MediaServiceObjectDetectorVersions" minOccurs="0"/>
                <xsd:element ref="ns3:test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e0b3-7ee6-49d8-b98c-5612e57f90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387f0a-a045-474b-803b-a39e3225683e}" ma:internalName="TaxCatchAll" ma:showField="CatchAllData" ma:web="4d31e0b3-7ee6-49d8-b98c-5612e57f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5b6b-143b-4139-8a00-76cf15325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l_x002e_nr_x002e_" ma:index="24" nillable="true" ma:displayName="Eil.nr." ma:format="Dropdown" ma:internalName="Eil_x002e_nr_x002e_" ma:percentage="FALSE">
      <xsd:simpleType>
        <xsd:restriction base="dms:Number"/>
      </xsd:simpleType>
    </xsd:element>
    <xsd:element name="Data" ma:index="25" nillable="true" ma:displayName="Data" ma:format="DateOnly" ma:internalName="Data">
      <xsd:simpleType>
        <xsd:restriction base="dms:DateTime"/>
      </xsd:simpleType>
    </xsd:element>
    <xsd:element name="Paslaugos" ma:index="26" nillable="true" ma:displayName="Paslaugos" ma:format="Dropdown" ma:internalName="Paslaugos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est" ma:index="28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f5b6b-143b-4139-8a00-76cf15325d00">
      <Terms xmlns="http://schemas.microsoft.com/office/infopath/2007/PartnerControls"/>
    </lcf76f155ced4ddcb4097134ff3c332f>
    <TaxCatchAll xmlns="4d31e0b3-7ee6-49d8-b98c-5612e57f900c" xsi:nil="true"/>
    <test xmlns="ba1f5b6b-143b-4139-8a00-76cf15325d00" xsi:nil="true"/>
    <Data xmlns="ba1f5b6b-143b-4139-8a00-76cf15325d00" xsi:nil="true"/>
    <Paslaugos xmlns="ba1f5b6b-143b-4139-8a00-76cf15325d00" xsi:nil="true"/>
    <Eil_x002e_nr_x002e_ xmlns="ba1f5b6b-143b-4139-8a00-76cf15325d00" xsi:nil="true"/>
  </documentManagement>
</p:properties>
</file>

<file path=customXml/itemProps1.xml><?xml version="1.0" encoding="utf-8"?>
<ds:datastoreItem xmlns:ds="http://schemas.openxmlformats.org/officeDocument/2006/customXml" ds:itemID="{632BCC07-799F-4237-A781-F52570BA7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31e0b3-7ee6-49d8-b98c-5612e57f900c"/>
    <ds:schemaRef ds:uri="ba1f5b6b-143b-4139-8a00-76cf15325d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0FB7DB-BC7E-4B51-BA02-CB1BFDBD6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1462C4-DF48-4A3F-B94E-1075C814E2FD}">
  <ds:schemaRefs>
    <ds:schemaRef ds:uri="ba1f5b6b-143b-4139-8a00-76cf15325d00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d31e0b3-7ee6-49d8-b98c-5612e57f900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ALEKNIENĖ, Lina | Turto bankas</dc:creator>
  <cp:keywords/>
  <dc:description/>
  <cp:lastModifiedBy>ŠIRALIOVA, Ala | Turto bankas</cp:lastModifiedBy>
  <cp:revision/>
  <dcterms:created xsi:type="dcterms:W3CDTF">2022-02-20T13:37:19Z</dcterms:created>
  <dcterms:modified xsi:type="dcterms:W3CDTF">2026-03-12T12:50:52Z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0x010100C8B7501000104543883446FCA9B97B07</vt:lpwstr>
  </property>
  <property fmtid="{D5CDD505-2E9C-101B-9397-08002B2CF9AE}" pid="3" name="MediaServiceImageTags">
    <vt:lpwstr/>
  </property>
</Properties>
</file>